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DFC2C962-6B02-482D-870A-0DF029FF11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I9" i="1"/>
  <c r="C18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<sst xmlns="http://schemas.openxmlformats.org/spreadsheetml/2006/main" count="62" uniqueCount="32">
  <si>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</si>
  <si>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</si>
  <si>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</si>
  <si>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</si>
  <si>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</si>
  <si>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</si>
  <si>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</si>
  <si>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</si>
  <si>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</si>
  <si>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</si>
  <si>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</si>
  <si>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</si>
  <si>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</si>
  <si>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</si>
  <si>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</si>
  <si>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</si>
  <si>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</si>
  <si>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</si>
  <si>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</si>
  <si>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</si>
  <si>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</si>
  <si>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</si>
  <si>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</si>
  <si>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</si>
  <si>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OFERTA ECONÓMICA LOTE 1</t>
  </si>
  <si>
    <t>OTROS MEDIOS (TAXI, VTC, TRANSPORTE DISCRECIONAL)</t>
  </si>
  <si>
    <t xml:space="preserve">PROGRAMADO/NO PROGRAMADO </t>
  </si>
  <si>
    <t>HORAS DE ESPERA A PARTIR DE LA PRIMERA</t>
  </si>
  <si>
    <t>Contratación del servicio de transporte de pacientes en otros medios de los centros asistenciales de FREMAP, Mutua Colaboradora con la Seguridad Social Nº61, en Ponferrada.</t>
  </si>
  <si>
    <t>Nº LICT/99/029/2025/0088</t>
  </si>
  <si>
    <t>SERVICIOS HASTA 20 KM TOTALES</t>
  </si>
  <si>
    <t>KM (SERVICIOS DE MÁS DE 20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</si>
</sst>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164" fontId="0" fillId="0" borderId="0" xfId="0" applyNumberFormat="1" applyAlignment="1">
      <alignment wrapText="1"/>
    </xf>
    <xf numFmtId="164" fontId="0" fillId="13" borderId="1" xfId="0" applyNumberFormat="1" applyFill="1" applyBorder="1" applyAlignment="1" applyProtection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1</xdr:row>
      <xdr:rowOff>107245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="70" zoomScaleNormal="70" workbookViewId="0">
      <selection activeCell="G18" sqref="G18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69" t="s">
        <v>24</v>
      </c>
      <c r="B1" s="69"/>
      <c r="C1" s="69"/>
      <c r="D1" s="69"/>
      <c r="E1" s="69"/>
      <c r="F1" s="69"/>
      <c r="G1" s="69"/>
      <c r="H1" s="69"/>
      <c r="I1" s="69"/>
      <c r="J1" s="53"/>
    </row>
    <row r="2" spans="1:10" ht="36" customHeight="1" x14ac:dyDescent="0.35">
      <c r="A2" s="74" t="s">
        <v>28</v>
      </c>
      <c r="B2" s="74"/>
      <c r="C2" s="74"/>
      <c r="D2" s="74"/>
      <c r="E2" s="74"/>
      <c r="F2" s="74"/>
      <c r="G2" s="74"/>
      <c r="H2" s="74"/>
      <c r="I2" s="74"/>
      <c r="J2" s="53"/>
    </row>
    <row r="3" spans="1:10" ht="33.65" customHeight="1" x14ac:dyDescent="0.35">
      <c r="A3" s="74" t="s">
        <v>29</v>
      </c>
      <c r="B3" s="74"/>
      <c r="C3" s="74"/>
      <c r="D3" s="74"/>
      <c r="E3" s="74"/>
      <c r="F3" s="74"/>
      <c r="G3" s="74"/>
      <c r="H3" s="74"/>
      <c r="I3" s="74"/>
      <c r="J3" s="53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73" t="s">
        <v>0</v>
      </c>
      <c r="B5" s="73"/>
      <c r="C5" s="73"/>
      <c r="D5" s="73"/>
      <c r="E5" s="73"/>
      <c r="F5" s="73"/>
      <c r="G5" s="73"/>
      <c r="H5" s="73"/>
      <c r="I5" s="73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70" t="s">
        <v>1</v>
      </c>
      <c r="B7" s="71"/>
      <c r="C7" s="71"/>
      <c r="D7" s="72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60" customHeight="1" x14ac:dyDescent="0.35">
      <c r="A9" s="63" t="s">
        <v>25</v>
      </c>
      <c r="B9" s="63" t="s">
        <v>26</v>
      </c>
      <c r="C9" s="66" t="s">
        <v>30</v>
      </c>
      <c r="D9" s="66"/>
      <c r="E9" s="58">
        <v>229</v>
      </c>
      <c r="F9" s="60">
        <v>13139.09</v>
      </c>
      <c r="G9" s="57">
        <v>17.25</v>
      </c>
      <c r="H9" s="59"/>
      <c r="I9" s="56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64"/>
      <c r="B10" s="64"/>
      <c r="C10" s="66" t="s">
        <v>31</v>
      </c>
      <c r="D10" s="66"/>
      <c r="E10" s="58" t="s">
        <v>23</v>
      </c>
      <c r="F10" s="60">
        <v>105530.76</v>
      </c>
      <c r="G10" s="57">
        <v>0.63</v>
      </c>
      <c r="H10" s="59"/>
      <c r="I10" s="56" t="str">
        <f>+IF(H10&lt;=0,"Precio no válido",IF(H10&gt;G10,"Precio no válido",ROUND(F10*H10,2)))</f>
        <v>Precio no válido</v>
      </c>
      <c r="J10"/>
    </row>
    <row r="11" spans="1:10" s="32" customFormat="1" ht="25" customHeight="1" x14ac:dyDescent="0.35">
      <c r="A11" s="65"/>
      <c r="B11" s="65"/>
      <c r="C11" s="66" t="s">
        <v>27</v>
      </c>
      <c r="D11" s="66"/>
      <c r="E11" s="67">
        <v>170</v>
      </c>
      <c r="F11" s="68"/>
      <c r="G11" s="57">
        <v>11.37</v>
      </c>
      <c r="H11" s="59"/>
      <c r="I11" s="56" t="str">
        <f>+IF(H11&lt;=0,"Precio no válido",IF(H11&gt;G11,"Precio no válido",ROUND(E11*H11,2)))</f>
        <v>Precio no válido</v>
      </c>
      <c r="J11"/>
    </row>
    <row r="12" spans="1:10" ht="24" customHeight="1" x14ac:dyDescent="0.35">
      <c r="B12"/>
      <c r="C12"/>
      <c r="D12"/>
      <c r="J12"/>
    </row>
    <row r="13" spans="1:10" s="32" customFormat="1" ht="22" customHeight="1" x14ac:dyDescent="0.35">
      <c r="A13"/>
      <c r="B13"/>
      <c r="C13"/>
      <c r="D13"/>
      <c r="E13"/>
      <c r="F13"/>
      <c r="G13"/>
      <c r="H13"/>
      <c r="I13"/>
      <c r="J13"/>
    </row>
    <row r="14" spans="1:10" s="32" customFormat="1" ht="27.5" customHeight="1" x14ac:dyDescent="0.35">
      <c r="A14"/>
      <c r="B14"/>
      <c r="C14"/>
      <c r="D14"/>
      <c r="E14"/>
      <c r="F14"/>
      <c r="G14"/>
      <c r="H14"/>
      <c r="I14"/>
      <c r="J14"/>
    </row>
    <row r="15" spans="1:10" ht="27.65" customHeight="1" x14ac:dyDescent="0.35">
      <c r="B15"/>
      <c r="C15"/>
      <c r="D15"/>
      <c r="J15"/>
    </row>
    <row r="16" spans="1:10" ht="27.65" customHeight="1" x14ac:dyDescent="0.35">
      <c r="B16"/>
      <c r="C16"/>
      <c r="D16"/>
      <c r="J16"/>
    </row>
    <row r="17" spans="1:10" ht="29.5" customHeight="1" x14ac:dyDescent="0.35">
      <c r="B17"/>
      <c r="C17"/>
      <c r="D17"/>
      <c r="J17"/>
    </row>
    <row r="18" spans="1:10" ht="99.5" customHeight="1" x14ac:dyDescent="0.35">
      <c r="B18" s="48" t="s">
        <v>8</v>
      </c>
      <c r="C18" s="61" t="str">
        <f>+IF(COUNTIF(I9:I11,"Precio no válido"),"Precio no válido",IF(SUM(I9:I11)&lt;=0,"Precio no válido",SUM(I9:I11)*2))</f>
        <v>Precio no válido</v>
      </c>
      <c r="D18" s="49" t="s">
        <v>3</v>
      </c>
      <c r="J18"/>
    </row>
    <row r="19" spans="1:10" ht="27" customHeight="1" x14ac:dyDescent="0.35">
      <c r="B19"/>
      <c r="C19"/>
      <c r="D19"/>
      <c r="J19"/>
    </row>
    <row r="20" spans="1:10" ht="29.5" customHeight="1" x14ac:dyDescent="0.35">
      <c r="B20"/>
      <c r="C20" s="62"/>
      <c r="D20"/>
      <c r="E20" s="62"/>
      <c r="J20"/>
    </row>
    <row r="21" spans="1:10" s="32" customFormat="1" ht="20" customHeight="1" x14ac:dyDescent="0.35">
      <c r="A21" s="45"/>
      <c r="B21" s="54"/>
      <c r="C21" s="54"/>
      <c r="D21" s="54"/>
      <c r="E21" s="47"/>
      <c r="F21" s="52"/>
      <c r="G21" s="46"/>
      <c r="H21" s="46"/>
      <c r="I21" s="46"/>
      <c r="J21"/>
    </row>
    <row r="22" spans="1:10" s="32" customFormat="1" ht="93" customHeight="1" x14ac:dyDescent="0.35">
      <c r="A22" s="44"/>
      <c r="E22" s="44"/>
      <c r="F22" s="50"/>
      <c r="G22" s="44"/>
      <c r="H22" s="51"/>
      <c r="I22" s="44"/>
    </row>
    <row r="24" spans="1:10" x14ac:dyDescent="0.35">
      <c r="C24" s="55"/>
    </row>
  </sheetData>
  <sheetProtection algorithmName="SHA-512" hashValue="TCYE6N1+wrO7PE2HwpF+brs5HF74pRI5COiS8mSNSaWjDdNtJ+W6nJudKIPeGy/jCJeOwJqnbf6qpMPNB40S2g==" saltValue="29eLtQHkvQ8+aFLiAP7HRA==" spinCount="100000" sheet="1" objects="1" scenarios="1"/>
  <mergeCells count="11">
    <mergeCell ref="A1:I1"/>
    <mergeCell ref="A7:D7"/>
    <mergeCell ref="A5:I5"/>
    <mergeCell ref="A3:I3"/>
    <mergeCell ref="A2:I2"/>
    <mergeCell ref="A9:A11"/>
    <mergeCell ref="C9:D9"/>
    <mergeCell ref="C10:D10"/>
    <mergeCell ref="C11:D11"/>
    <mergeCell ref="E11:F11"/>
    <mergeCell ref="B9:B11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9F956937-467E-44B9-85BA-92DEBA41E8B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7" t="s">
        <v>10</v>
      </c>
      <c r="B1" s="77"/>
      <c r="C1" s="77"/>
      <c r="D1" s="77"/>
      <c r="E1" s="77"/>
      <c r="F1" s="77"/>
      <c r="G1" s="7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5" t="s">
        <v>21</v>
      </c>
      <c r="B9" s="7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7" t="s">
        <v>10</v>
      </c>
      <c r="B1" s="77"/>
      <c r="C1" s="77"/>
      <c r="D1" s="77"/>
      <c r="E1" s="77"/>
      <c r="F1" s="77"/>
      <c r="G1" s="77"/>
    </row>
    <row r="2" spans="1:12" ht="36" customHeight="1" x14ac:dyDescent="0.35">
      <c r="A2" s="78" t="s">
        <v>15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16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80" t="s">
        <v>1</v>
      </c>
      <c r="B7" s="81"/>
      <c r="C7" s="82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5" t="s">
        <v>21</v>
      </c>
      <c r="B9" s="75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